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<sst xmlns="http://schemas.openxmlformats.org/spreadsheetml/2006/main" uniqueCount="63">
  <si>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</si>
  <si>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</si>
  <si>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</si>
  <si>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ตลับเพชร ด้วงประเสริฐ    เลขที่ 34/4 ม.1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</si>
  <si>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</si>
  <si>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</si>
  <si>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</si>
  <si>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</si>
  <si>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</si>
  <si>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</si>
  <si>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</si>
  <si>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</si>
  <si>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</si>
  <si>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</si>
  <si>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</si>
  <si>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</si>
  <si>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</si>
  <si>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</si>
  <si>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</si>
  <si>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</si>
  <si>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</si>
  <si>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</si>
  <si>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</si>
  <si>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</si>
  <si>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</si>
  <si>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</si>
  <si>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</si>
  <si>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</si>
  <si>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</si>
  <si>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</si>
  <si>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</si>
  <si>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</si>
  <si>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</si>
  <si>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</si>
  <si>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</si>
  <si>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</si>
  <si>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</si>
  <si>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</si>
  <si>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</si>
  <si>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</si>
  <si>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ต756/4715</t>
  </si>
  <si>
    <t>1159900226604</t>
  </si>
  <si>
    <t>นางสาว ตลับเพชร ด้วงประเสริฐ</t>
  </si>
  <si>
    <t>เลขที่ 34/4 ม.1</t>
  </si>
  <si>
    <t>08G027</t>
  </si>
  <si>
    <t>โฉนด</t>
  </si>
  <si>
    <t>1460</t>
  </si>
  <si>
    <t>เกษตรกรรม</t>
  </si>
  <si>
    <t>08G028</t>
  </si>
  <si>
    <t>9509</t>
  </si>
  <si>
    <t>08G029</t>
  </si>
  <si>
    <t>8288</t>
  </si>
  <si>
    <t>08G059</t>
  </si>
  <si>
    <t>28712</t>
  </si>
  <si>
    <t xml:space="preserve">(2-1) </t>
  </si>
  <si>
    <t xml:space="preserve">  มีสิ่งปลูกสร้างของบุคคลอื่น 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</si>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</sst>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8" sqref="M18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7903</v>
      </c>
      <c r="G10" s="72" t="s">
        <v>44</v>
      </c>
      <c r="H10" s="69" t="s">
        <v>45</v>
      </c>
      <c r="I10" s="69" t="s">
        <v>46</v>
      </c>
      <c r="J10" s="69">
        <v>3</v>
      </c>
      <c r="K10" s="69">
        <v>1</v>
      </c>
      <c r="L10" s="70">
        <v>0</v>
      </c>
      <c r="M10" s="69" t="s">
        <v>47</v>
      </c>
      <c r="N10" s="73" t="str">
        <f>((J10*400)+(K10*100))+L10</f>
        <v>0</v>
      </c>
      <c r="O10" s="73">
        <v>200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8855</v>
      </c>
      <c r="G11" s="72" t="s">
        <v>48</v>
      </c>
      <c r="H11" s="69" t="s">
        <v>45</v>
      </c>
      <c r="I11" s="69" t="s">
        <v>49</v>
      </c>
      <c r="J11" s="69">
        <v>2</v>
      </c>
      <c r="K11" s="69">
        <v>0</v>
      </c>
      <c r="L11" s="70">
        <v>0</v>
      </c>
      <c r="M11" s="69" t="s">
        <v>47</v>
      </c>
      <c r="N11" s="73" t="str">
        <f>((J11*400)+(K11*100))+L11</f>
        <v>0</v>
      </c>
      <c r="O11" s="73">
        <v>150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AF11+P11</f>
        <v>0</v>
      </c>
      <c r="AH11" s="73" t="str">
        <f>AG11</f>
        <v>0</v>
      </c>
      <c r="AI11" s="73">
        <v>50000000</v>
      </c>
      <c r="AJ11" s="73" t="str">
        <f>IF((AI11-AH11) &gt; 1,0,IF((AI11-AH11)&lt;0,AH11-AI11,AI11-AH11))</f>
        <v>0</v>
      </c>
      <c r="AK11" s="73">
        <v>0.01</v>
      </c>
      <c r="AL11" s="73" t="str">
        <f>ROUND(AJ11*(AK11/100),2)</f>
        <v>0</v>
      </c>
    </row>
    <row r="12" spans="1:40">
      <c r="A12" s="71" t="s">
        <v>40</v>
      </c>
      <c r="B12" s="72" t="s">
        <v>41</v>
      </c>
      <c r="C12" s="71" t="s">
        <v>42</v>
      </c>
      <c r="D12" s="71" t="s">
        <v>43</v>
      </c>
      <c r="E12" s="71">
        <v>3</v>
      </c>
      <c r="F12" s="71">
        <v>7904</v>
      </c>
      <c r="G12" s="72" t="s">
        <v>50</v>
      </c>
      <c r="H12" s="69" t="s">
        <v>45</v>
      </c>
      <c r="I12" s="69" t="s">
        <v>51</v>
      </c>
      <c r="J12" s="69">
        <v>5</v>
      </c>
      <c r="K12" s="69">
        <v>1</v>
      </c>
      <c r="L12" s="70">
        <v>0</v>
      </c>
      <c r="M12" s="69" t="s">
        <v>47</v>
      </c>
      <c r="N12" s="73" t="str">
        <f>((J12*400)+(K12*100))+L12</f>
        <v>0</v>
      </c>
      <c r="O12" s="73">
        <v>175</v>
      </c>
      <c r="P12" s="73" t="str">
        <f>N12*O12</f>
        <v>0</v>
      </c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AF12+P12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0.01</v>
      </c>
      <c r="AL12" s="73" t="str">
        <f>ROUND(AJ12*(AK12/100),2)</f>
        <v>0</v>
      </c>
    </row>
    <row r="13" spans="1:40">
      <c r="A13" s="71" t="s">
        <v>40</v>
      </c>
      <c r="B13" s="72" t="s">
        <v>41</v>
      </c>
      <c r="C13" s="71" t="s">
        <v>42</v>
      </c>
      <c r="D13" s="71" t="s">
        <v>43</v>
      </c>
      <c r="E13" s="71">
        <v>4</v>
      </c>
      <c r="F13" s="71">
        <v>8862</v>
      </c>
      <c r="G13" s="72" t="s">
        <v>52</v>
      </c>
      <c r="H13" s="69" t="s">
        <v>45</v>
      </c>
      <c r="I13" s="69" t="s">
        <v>53</v>
      </c>
      <c r="J13" s="69">
        <v>0</v>
      </c>
      <c r="K13" s="69">
        <v>0</v>
      </c>
      <c r="L13" s="70">
        <v>40.5</v>
      </c>
      <c r="M13" s="69" t="s">
        <v>54</v>
      </c>
      <c r="N13" s="73" t="str">
        <f>((J13*400)+(K13*100))+L13</f>
        <v>0</v>
      </c>
      <c r="O13" s="73">
        <v>150</v>
      </c>
      <c r="P13" s="73" t="str">
        <f>N13*O13</f>
        <v>0</v>
      </c>
      <c r="Q13" s="69"/>
      <c r="R13" s="69"/>
      <c r="S13" s="74"/>
      <c r="T13" s="69"/>
      <c r="U13" s="69"/>
      <c r="V13" s="72"/>
      <c r="W13" s="69" t="s">
        <v>55</v>
      </c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P13</f>
        <v>0</v>
      </c>
      <c r="AH13" s="73" t="str">
        <f>AG13</f>
        <v>0</v>
      </c>
      <c r="AI13" s="73">
        <v>50000000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0</v>
      </c>
      <c r="L14" s="70">
        <v>50.5</v>
      </c>
      <c r="M14" s="69" t="s">
        <v>56</v>
      </c>
      <c r="N14" s="73" t="str">
        <f>((J14*400)+(K14*100))+L14</f>
        <v>0</v>
      </c>
      <c r="O14" s="73">
        <v>150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0.02</v>
      </c>
      <c r="AL14" s="73" t="str">
        <f>ROUND(AJ14*(AK14/100),2)</f>
        <v>0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>
        <v>0</v>
      </c>
      <c r="K15" s="69">
        <v>0</v>
      </c>
      <c r="L15" s="70">
        <v>9</v>
      </c>
      <c r="M15" s="69" t="s">
        <v>57</v>
      </c>
      <c r="N15" s="73" t="str">
        <f>((J15*400)+(K15*100))+L15</f>
        <v>0</v>
      </c>
      <c r="O15" s="73">
        <v>150</v>
      </c>
      <c r="P15" s="73" t="str">
        <f>N15*O15</f>
        <v>0</v>
      </c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 t="str">
        <f>AF15+P15</f>
        <v>0</v>
      </c>
      <c r="AH15" s="73" t="str">
        <f>AG15</f>
        <v>0</v>
      </c>
      <c r="AI15" s="73">
        <v>0</v>
      </c>
      <c r="AJ15" s="73" t="str">
        <f>IF((AI15-AH15) &gt; 1,0,IF((AI15-AH15)&lt;0,AH15-AI15,AI15-AH15))</f>
        <v>0</v>
      </c>
      <c r="AK15" s="73">
        <v>0.3</v>
      </c>
      <c r="AL15" s="73" t="str">
        <f>ROUND(AJ15*(AK15/100),2)</f>
        <v>0</v>
      </c>
    </row>
    <row r="16" spans="1:40">
      <c r="A16" s="71"/>
      <c r="B16" s="72"/>
      <c r="C16" s="71"/>
      <c r="D16" s="71"/>
      <c r="E16" s="71"/>
      <c r="F16" s="71"/>
      <c r="G16" s="72"/>
      <c r="H16" s="69"/>
      <c r="I16" s="69"/>
      <c r="J16" s="69"/>
      <c r="K16" s="69"/>
      <c r="L16" s="70"/>
      <c r="M16" s="69"/>
      <c r="N16" s="73"/>
      <c r="O16" s="73"/>
      <c r="P16" s="73"/>
      <c r="Q16" s="69"/>
      <c r="R16" s="69"/>
      <c r="S16" s="74"/>
      <c r="T16" s="69"/>
      <c r="U16" s="69"/>
      <c r="V16" s="72"/>
      <c r="W16" s="69"/>
      <c r="X16" s="69"/>
      <c r="Y16" s="69"/>
      <c r="Z16" s="73"/>
      <c r="AA16" s="70"/>
      <c r="AB16" s="73"/>
      <c r="AC16" s="73"/>
      <c r="AD16" s="71"/>
      <c r="AE16" s="71"/>
      <c r="AF16" s="73"/>
      <c r="AG16" s="73"/>
      <c r="AH16" s="73"/>
      <c r="AI16" s="73"/>
      <c r="AJ16" s="73"/>
      <c r="AK16" s="73" t="s">
        <v>58</v>
      </c>
      <c r="AL16" s="73" t="str">
        <f>SUM(AL10:AL15)</f>
        <v>0</v>
      </c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 t="s">
        <v>59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60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61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76" t="s">
        <v>62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